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GURL\Downloads\2024-ESPO-MBCx\Attachments\"/>
    </mc:Choice>
  </mc:AlternateContent>
  <xr:revisionPtr revIDLastSave="0" documentId="13_ncr:1_{A14A1CAC-174B-4270-A19B-823A0CD5EF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ventory" sheetId="1" r:id="rId1"/>
    <sheet name="Inputs" sheetId="2" state="hidden" r:id="rId2"/>
  </sheets>
  <definedNames>
    <definedName name="Control_Parameters">Inputs!#REF!</definedName>
    <definedName name="PA_List">Inputs!$B$11:$B$17</definedName>
    <definedName name="VSD_Size">Inputs!#REF!</definedName>
    <definedName name="VSD_Type">Inputs!#REF!</definedName>
    <definedName name="Y_or_N">Inputs!$B$5:$B$6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9" i="1"/>
  <c r="G30" i="1"/>
  <c r="G31" i="1"/>
  <c r="G32" i="1"/>
  <c r="G33" i="1"/>
  <c r="G34" i="1"/>
  <c r="G35" i="1"/>
  <c r="G36" i="1"/>
  <c r="G27" i="1"/>
  <c r="G13" i="1"/>
  <c r="G14" i="1"/>
  <c r="G15" i="1"/>
  <c r="G16" i="1"/>
  <c r="G17" i="1"/>
  <c r="G18" i="1"/>
  <c r="G19" i="1"/>
  <c r="G20" i="1"/>
  <c r="G21" i="1"/>
  <c r="G12" i="1"/>
  <c r="H36" i="1" l="1"/>
  <c r="H35" i="1"/>
  <c r="H34" i="1"/>
  <c r="H33" i="1"/>
  <c r="H32" i="1"/>
  <c r="H31" i="1"/>
  <c r="H30" i="1"/>
  <c r="H29" i="1"/>
  <c r="H28" i="1"/>
  <c r="H27" i="1"/>
  <c r="H21" i="1"/>
  <c r="H20" i="1"/>
  <c r="H19" i="1"/>
  <c r="H18" i="1"/>
  <c r="H17" i="1"/>
  <c r="H16" i="1"/>
  <c r="H15" i="1"/>
  <c r="H14" i="1"/>
  <c r="H13" i="1"/>
  <c r="H12" i="1"/>
  <c r="C31" i="1" l="1"/>
  <c r="C30" i="1"/>
  <c r="C29" i="1"/>
  <c r="C28" i="1"/>
  <c r="C27" i="1"/>
  <c r="I36" i="1"/>
  <c r="I35" i="1"/>
  <c r="I34" i="1"/>
  <c r="I33" i="1"/>
  <c r="I32" i="1"/>
  <c r="I31" i="1"/>
  <c r="I30" i="1"/>
  <c r="I29" i="1"/>
  <c r="I28" i="1"/>
  <c r="I27" i="1"/>
  <c r="E37" i="1"/>
  <c r="F37" i="1"/>
  <c r="I21" i="1"/>
  <c r="I20" i="1"/>
  <c r="I19" i="1"/>
  <c r="I18" i="1"/>
  <c r="I17" i="1"/>
  <c r="I16" i="1"/>
  <c r="I15" i="1"/>
  <c r="I14" i="1"/>
  <c r="I13" i="1"/>
  <c r="I12" i="1"/>
  <c r="C36" i="1"/>
  <c r="C35" i="1"/>
  <c r="C34" i="1"/>
  <c r="C33" i="1"/>
  <c r="C32" i="1"/>
  <c r="F22" i="1"/>
  <c r="E22" i="1"/>
  <c r="H22" i="1" l="1"/>
  <c r="H37" i="1"/>
  <c r="G22" i="1"/>
  <c r="G37" i="1"/>
  <c r="I37" i="1" l="1"/>
  <c r="I22" i="1"/>
</calcChain>
</file>

<file path=xl/sharedStrings.xml><?xml version="1.0" encoding="utf-8"?>
<sst xmlns="http://schemas.openxmlformats.org/spreadsheetml/2006/main" count="40" uniqueCount="33">
  <si>
    <t>Company Name:</t>
  </si>
  <si>
    <t>Company Address:</t>
  </si>
  <si>
    <t>Choose Program Administrator:</t>
  </si>
  <si>
    <t>#</t>
  </si>
  <si>
    <t>N</t>
  </si>
  <si>
    <t>Y_or_N</t>
  </si>
  <si>
    <t>Y</t>
  </si>
  <si>
    <t>PA_List</t>
  </si>
  <si>
    <t>Cape Light Compact</t>
  </si>
  <si>
    <t>National Grid</t>
  </si>
  <si>
    <t>Unitil</t>
  </si>
  <si>
    <r>
      <rPr>
        <b/>
        <sz val="10"/>
        <color rgb="FFFF0000"/>
        <rFont val="Arial"/>
        <family val="2"/>
      </rPr>
      <t>NOTE:</t>
    </r>
    <r>
      <rPr>
        <sz val="10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The PAs reserve the right to disqualify entries that are incorrect.</t>
    </r>
  </si>
  <si>
    <t>Table 1A: Estimated Savings Pre-Implementation</t>
  </si>
  <si>
    <t>Measure</t>
  </si>
  <si>
    <t>kWh Savings</t>
  </si>
  <si>
    <t>Therm Savings</t>
  </si>
  <si>
    <t>Gas Incentive
($1.20/therm)</t>
  </si>
  <si>
    <t>Total Incentive</t>
  </si>
  <si>
    <t>Chilled Water System Flow Control</t>
  </si>
  <si>
    <t>Pre-Implementation Totals</t>
  </si>
  <si>
    <t>Table 1B: Estimated Savings Post-Implementation</t>
  </si>
  <si>
    <t>Implemented</t>
  </si>
  <si>
    <t>Post-Implementation Totals</t>
  </si>
  <si>
    <t>AHU-2 Night Heating / Cooling Sequence</t>
  </si>
  <si>
    <t>Example 1</t>
  </si>
  <si>
    <t>Example 2</t>
  </si>
  <si>
    <t>Eversource</t>
  </si>
  <si>
    <t>Columbia Gas of Massachusetts</t>
  </si>
  <si>
    <t>Liberty Utilities</t>
  </si>
  <si>
    <t>Berkshire Gas</t>
  </si>
  <si>
    <t>Electric Incentive
($0.17/kWh)</t>
  </si>
  <si>
    <t>Blackstone Gas</t>
  </si>
  <si>
    <t xml:space="preserve">Equipment &amp; Systems Performance Optimization Program
Monitoring Based Commissioning Track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</si>
</sst>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6"/>
      <color theme="3"/>
      <name val="Arial"/>
      <family val="2"/>
    </font>
    <font>
      <b/>
      <sz val="12"/>
      <color theme="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vertical="center" wrapText="1"/>
    </xf>
    <xf numFmtId="38" fontId="6" fillId="4" borderId="1" xfId="0" applyNumberFormat="1" applyFont="1" applyFill="1" applyBorder="1" applyAlignment="1">
      <alignment horizontal="center" vertical="center"/>
    </xf>
    <xf numFmtId="38" fontId="4" fillId="5" borderId="1" xfId="0" applyNumberFormat="1" applyFont="1" applyFill="1" applyBorder="1" applyAlignment="1" applyProtection="1">
      <alignment horizontal="center" vertical="center"/>
      <protection locked="0"/>
    </xf>
    <xf numFmtId="8" fontId="6" fillId="4" borderId="1" xfId="0" applyNumberFormat="1" applyFont="1" applyFill="1" applyBorder="1" applyAlignment="1">
      <alignment horizontal="center" vertical="center"/>
    </xf>
    <xf numFmtId="8" fontId="4" fillId="4" borderId="1" xfId="0" applyNumberFormat="1" applyFont="1" applyFill="1" applyBorder="1" applyAlignment="1" applyProtection="1">
      <alignment horizontal="center" vertical="center"/>
    </xf>
    <xf numFmtId="8" fontId="5" fillId="4" borderId="1" xfId="0" applyNumberFormat="1" applyFont="1" applyFill="1" applyBorder="1" applyAlignment="1" applyProtection="1">
      <alignment horizontal="center" vertical="center"/>
    </xf>
    <xf numFmtId="8" fontId="6" fillId="4" borderId="1" xfId="0" applyNumberFormat="1" applyFont="1" applyFill="1" applyBorder="1" applyAlignment="1" applyProtection="1">
      <alignment horizontal="center" vertical="center"/>
    </xf>
    <xf numFmtId="38" fontId="6" fillId="4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4" fillId="5" borderId="3" xfId="0" applyFont="1" applyFill="1" applyBorder="1" applyAlignment="1" applyProtection="1">
      <alignment horizontal="left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704850</xdr:colOff>
      <xdr:row>0</xdr:row>
      <xdr:rowOff>76200</xdr:rowOff>
    </xdr:from>
    <xdr:to>
      <xdr:col>8</xdr:col>
      <xdr:colOff>936567</xdr:colOff>
      <xdr:row>0</xdr:row>
      <xdr:rowOff>838200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05675" y="76200"/>
          <a:ext cx="1283277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39"/>
  <sheetViews>
    <sheetView showGridLines="0" tabSelected="1" workbookViewId="0">
      <selection activeCell="B2" sqref="B2"/>
    </sheetView>
  </sheetViews>
  <sheetFormatPr defaultColWidth="9.08984375" defaultRowHeight="12.5" x14ac:dyDescent="0.35"/>
  <cols>
    <col min="1" max="1" width="3.6328125" style="1" customWidth="1"/>
    <col min="2" max="2" width="8.6328125" style="1" customWidth="1"/>
    <col min="3" max="3" width="25.6328125" style="1" customWidth="1"/>
    <col min="4" max="4" width="11.6328125" style="1" customWidth="1"/>
    <col min="5" max="9" width="15.6328125" style="1" customWidth="1"/>
    <col min="10" max="16384" width="9.08984375" style="1"/>
  </cols>
  <sheetData>
    <row r="1" spans="2:18" ht="70.75" customHeight="1" x14ac:dyDescent="0.35">
      <c r="B1" s="25" t="s">
        <v>32</v>
      </c>
      <c r="C1" s="25"/>
      <c r="D1" s="25"/>
      <c r="E1" s="25"/>
      <c r="F1" s="25"/>
      <c r="G1" s="25"/>
      <c r="L1" s="9"/>
      <c r="M1" s="9"/>
      <c r="N1" s="9"/>
      <c r="O1" s="9"/>
      <c r="P1" s="9"/>
      <c r="Q1" s="9"/>
      <c r="R1" s="9"/>
    </row>
    <row r="3" spans="2:18" ht="15" customHeight="1" x14ac:dyDescent="0.35">
      <c r="B3" s="7" t="s">
        <v>0</v>
      </c>
      <c r="E3" s="24"/>
      <c r="F3" s="24"/>
      <c r="G3" s="24"/>
    </row>
    <row r="4" spans="2:18" ht="15" customHeight="1" x14ac:dyDescent="0.35">
      <c r="B4" s="7" t="s">
        <v>1</v>
      </c>
      <c r="E4" s="24"/>
      <c r="F4" s="24"/>
      <c r="G4" s="24"/>
    </row>
    <row r="5" spans="2:18" ht="15" customHeight="1" x14ac:dyDescent="0.35">
      <c r="B5" s="7" t="s">
        <v>2</v>
      </c>
      <c r="E5" s="24"/>
      <c r="F5" s="24"/>
      <c r="G5" s="24"/>
    </row>
    <row r="7" spans="2:18" ht="15.5" x14ac:dyDescent="0.35">
      <c r="B7" s="27" t="s">
        <v>12</v>
      </c>
      <c r="C7" s="27"/>
      <c r="D7" s="27"/>
      <c r="E7" s="27"/>
      <c r="F7" s="27"/>
      <c r="G7" s="27"/>
    </row>
    <row r="9" spans="2:18" ht="24.9" customHeight="1" x14ac:dyDescent="0.35">
      <c r="B9" s="4" t="s">
        <v>3</v>
      </c>
      <c r="C9" s="31" t="s">
        <v>13</v>
      </c>
      <c r="D9" s="32"/>
      <c r="E9" s="5" t="s">
        <v>14</v>
      </c>
      <c r="F9" s="5" t="s">
        <v>15</v>
      </c>
      <c r="G9" s="5" t="s">
        <v>30</v>
      </c>
      <c r="H9" s="5" t="s">
        <v>16</v>
      </c>
      <c r="I9" s="5" t="s">
        <v>17</v>
      </c>
    </row>
    <row r="10" spans="2:18" ht="15" customHeight="1" x14ac:dyDescent="0.35">
      <c r="B10" s="6" t="s">
        <v>24</v>
      </c>
      <c r="C10" s="29" t="s">
        <v>18</v>
      </c>
      <c r="D10" s="30"/>
      <c r="E10" s="10">
        <v>29239</v>
      </c>
      <c r="F10" s="10">
        <v>0</v>
      </c>
      <c r="G10" s="12">
        <v>3508.68</v>
      </c>
      <c r="H10" s="12">
        <v>0</v>
      </c>
      <c r="I10" s="12">
        <v>3508.68</v>
      </c>
    </row>
    <row r="11" spans="2:18" ht="15" customHeight="1" x14ac:dyDescent="0.35">
      <c r="B11" s="6" t="s">
        <v>25</v>
      </c>
      <c r="C11" s="29" t="s">
        <v>23</v>
      </c>
      <c r="D11" s="30"/>
      <c r="E11" s="10">
        <v>4000</v>
      </c>
      <c r="F11" s="10">
        <v>250</v>
      </c>
      <c r="G11" s="12">
        <v>480</v>
      </c>
      <c r="H11" s="12">
        <v>300</v>
      </c>
      <c r="I11" s="12">
        <v>780</v>
      </c>
    </row>
    <row r="12" spans="2:18" ht="15" customHeight="1" x14ac:dyDescent="0.35">
      <c r="B12" s="20">
        <v>1</v>
      </c>
      <c r="C12" s="22"/>
      <c r="D12" s="23"/>
      <c r="E12" s="11"/>
      <c r="F12" s="11"/>
      <c r="G12" s="13" t="str">
        <f>IF(E12="","",E12*0.17)</f>
        <v/>
      </c>
      <c r="H12" s="13" t="str">
        <f>IF(F12="","",F12*1.2)</f>
        <v/>
      </c>
      <c r="I12" s="14">
        <f>IF(AND(G12="",H12=""),0,G12+H12)</f>
        <v>0</v>
      </c>
    </row>
    <row r="13" spans="2:18" ht="15" customHeight="1" x14ac:dyDescent="0.35">
      <c r="B13" s="20">
        <v>2</v>
      </c>
      <c r="C13" s="22"/>
      <c r="D13" s="23"/>
      <c r="E13" s="11"/>
      <c r="F13" s="11"/>
      <c r="G13" s="13" t="str">
        <f t="shared" ref="G13:G21" si="0">IF(E13="","",E13*0.17)</f>
        <v/>
      </c>
      <c r="H13" s="13" t="str">
        <f t="shared" ref="H13:H21" si="1">IF(F13="","",F13*1.2)</f>
        <v/>
      </c>
      <c r="I13" s="14">
        <f t="shared" ref="I13:I21" si="2">IF(AND(G13="",H13=""),0,G13+H13)</f>
        <v>0</v>
      </c>
    </row>
    <row r="14" spans="2:18" ht="15" customHeight="1" x14ac:dyDescent="0.35">
      <c r="B14" s="20">
        <v>3</v>
      </c>
      <c r="C14" s="22"/>
      <c r="D14" s="23"/>
      <c r="E14" s="11"/>
      <c r="F14" s="11"/>
      <c r="G14" s="13" t="str">
        <f t="shared" si="0"/>
        <v/>
      </c>
      <c r="H14" s="13" t="str">
        <f t="shared" si="1"/>
        <v/>
      </c>
      <c r="I14" s="14">
        <f t="shared" si="2"/>
        <v>0</v>
      </c>
    </row>
    <row r="15" spans="2:18" ht="15" customHeight="1" x14ac:dyDescent="0.35">
      <c r="B15" s="20">
        <v>4</v>
      </c>
      <c r="C15" s="22"/>
      <c r="D15" s="23"/>
      <c r="E15" s="11"/>
      <c r="F15" s="11"/>
      <c r="G15" s="13" t="str">
        <f t="shared" si="0"/>
        <v/>
      </c>
      <c r="H15" s="13" t="str">
        <f t="shared" si="1"/>
        <v/>
      </c>
      <c r="I15" s="14">
        <f t="shared" si="2"/>
        <v>0</v>
      </c>
    </row>
    <row r="16" spans="2:18" ht="15" customHeight="1" x14ac:dyDescent="0.35">
      <c r="B16" s="20">
        <v>5</v>
      </c>
      <c r="C16" s="22"/>
      <c r="D16" s="23"/>
      <c r="E16" s="11"/>
      <c r="F16" s="11"/>
      <c r="G16" s="13" t="str">
        <f t="shared" si="0"/>
        <v/>
      </c>
      <c r="H16" s="13" t="str">
        <f t="shared" si="1"/>
        <v/>
      </c>
      <c r="I16" s="14">
        <f t="shared" si="2"/>
        <v>0</v>
      </c>
    </row>
    <row r="17" spans="2:9" ht="15" customHeight="1" x14ac:dyDescent="0.35">
      <c r="B17" s="20">
        <v>6</v>
      </c>
      <c r="C17" s="22"/>
      <c r="D17" s="23"/>
      <c r="E17" s="11"/>
      <c r="F17" s="11"/>
      <c r="G17" s="13" t="str">
        <f t="shared" si="0"/>
        <v/>
      </c>
      <c r="H17" s="13" t="str">
        <f t="shared" si="1"/>
        <v/>
      </c>
      <c r="I17" s="14">
        <f t="shared" si="2"/>
        <v>0</v>
      </c>
    </row>
    <row r="18" spans="2:9" ht="15" customHeight="1" x14ac:dyDescent="0.35">
      <c r="B18" s="20">
        <v>7</v>
      </c>
      <c r="C18" s="22"/>
      <c r="D18" s="23"/>
      <c r="E18" s="11"/>
      <c r="F18" s="11"/>
      <c r="G18" s="13" t="str">
        <f t="shared" si="0"/>
        <v/>
      </c>
      <c r="H18" s="13" t="str">
        <f t="shared" si="1"/>
        <v/>
      </c>
      <c r="I18" s="14">
        <f t="shared" si="2"/>
        <v>0</v>
      </c>
    </row>
    <row r="19" spans="2:9" ht="15" customHeight="1" x14ac:dyDescent="0.35">
      <c r="B19" s="20">
        <v>8</v>
      </c>
      <c r="C19" s="22"/>
      <c r="D19" s="23"/>
      <c r="E19" s="11"/>
      <c r="F19" s="11"/>
      <c r="G19" s="13" t="str">
        <f t="shared" si="0"/>
        <v/>
      </c>
      <c r="H19" s="13" t="str">
        <f t="shared" si="1"/>
        <v/>
      </c>
      <c r="I19" s="14">
        <f t="shared" si="2"/>
        <v>0</v>
      </c>
    </row>
    <row r="20" spans="2:9" ht="15" customHeight="1" x14ac:dyDescent="0.35">
      <c r="B20" s="20">
        <v>9</v>
      </c>
      <c r="C20" s="22"/>
      <c r="D20" s="23"/>
      <c r="E20" s="11"/>
      <c r="F20" s="11"/>
      <c r="G20" s="13" t="str">
        <f t="shared" si="0"/>
        <v/>
      </c>
      <c r="H20" s="13" t="str">
        <f t="shared" si="1"/>
        <v/>
      </c>
      <c r="I20" s="14">
        <f t="shared" si="2"/>
        <v>0</v>
      </c>
    </row>
    <row r="21" spans="2:9" ht="15" customHeight="1" x14ac:dyDescent="0.35">
      <c r="B21" s="20">
        <v>10</v>
      </c>
      <c r="C21" s="22"/>
      <c r="D21" s="23"/>
      <c r="E21" s="11"/>
      <c r="F21" s="11"/>
      <c r="G21" s="13" t="str">
        <f t="shared" si="0"/>
        <v/>
      </c>
      <c r="H21" s="13" t="str">
        <f t="shared" si="1"/>
        <v/>
      </c>
      <c r="I21" s="14">
        <f t="shared" si="2"/>
        <v>0</v>
      </c>
    </row>
    <row r="22" spans="2:9" ht="15" customHeight="1" x14ac:dyDescent="0.35">
      <c r="B22" s="28" t="s">
        <v>19</v>
      </c>
      <c r="C22" s="28"/>
      <c r="D22" s="28"/>
      <c r="E22" s="16">
        <f>SUM(E12:E21)</f>
        <v>0</v>
      </c>
      <c r="F22" s="16">
        <f>SUM(F12:F21)</f>
        <v>0</v>
      </c>
      <c r="G22" s="15">
        <f>SUM(G12:G21)</f>
        <v>0</v>
      </c>
      <c r="H22" s="15">
        <f>SUM(H12:H21)</f>
        <v>0</v>
      </c>
      <c r="I22" s="15">
        <f>SUM(I12:I21)</f>
        <v>0</v>
      </c>
    </row>
    <row r="24" spans="2:9" ht="15.5" x14ac:dyDescent="0.35">
      <c r="B24" s="27" t="s">
        <v>20</v>
      </c>
      <c r="C24" s="27"/>
      <c r="D24" s="27"/>
      <c r="E24" s="27"/>
      <c r="F24" s="27"/>
      <c r="G24" s="27"/>
    </row>
    <row r="26" spans="2:9" ht="24.9" customHeight="1" x14ac:dyDescent="0.35">
      <c r="B26" s="17" t="s">
        <v>3</v>
      </c>
      <c r="C26" s="18" t="s">
        <v>13</v>
      </c>
      <c r="D26" s="5" t="s">
        <v>21</v>
      </c>
      <c r="E26" s="5" t="s">
        <v>14</v>
      </c>
      <c r="F26" s="5" t="s">
        <v>15</v>
      </c>
      <c r="G26" s="18" t="s">
        <v>30</v>
      </c>
      <c r="H26" s="18" t="s">
        <v>16</v>
      </c>
      <c r="I26" s="18" t="s">
        <v>17</v>
      </c>
    </row>
    <row r="27" spans="2:9" ht="15" customHeight="1" x14ac:dyDescent="0.35">
      <c r="B27" s="21">
        <v>1</v>
      </c>
      <c r="C27" s="19" t="str">
        <f t="shared" ref="C27:C31" si="3">IF(C12="","",C12)</f>
        <v/>
      </c>
      <c r="D27" s="8"/>
      <c r="E27" s="11"/>
      <c r="F27" s="11"/>
      <c r="G27" s="13" t="str">
        <f>IF(D27="N",0,IF(E27="","",E27*0.17))</f>
        <v/>
      </c>
      <c r="H27" s="13" t="str">
        <f>IF(E27="N",0,IF(F27="","",F27*1.2))</f>
        <v/>
      </c>
      <c r="I27" s="14">
        <f>IF(AND(G27="",H27=""),0,G27+H27)</f>
        <v>0</v>
      </c>
    </row>
    <row r="28" spans="2:9" ht="15" customHeight="1" x14ac:dyDescent="0.35">
      <c r="B28" s="21">
        <v>2</v>
      </c>
      <c r="C28" s="19" t="str">
        <f t="shared" si="3"/>
        <v/>
      </c>
      <c r="D28" s="8"/>
      <c r="E28" s="11"/>
      <c r="F28" s="11"/>
      <c r="G28" s="13" t="str">
        <f t="shared" ref="G28:G36" si="4">IF(D28="N",0,IF(E28="","",E28*0.17))</f>
        <v/>
      </c>
      <c r="H28" s="13" t="str">
        <f t="shared" ref="H28:H36" si="5">IF(E28="N",0,IF(F28="","",F28*1.2))</f>
        <v/>
      </c>
      <c r="I28" s="14">
        <f t="shared" ref="I28:I36" si="6">IF(AND(G28="",H28=""),0,G28+H28)</f>
        <v>0</v>
      </c>
    </row>
    <row r="29" spans="2:9" ht="15" customHeight="1" x14ac:dyDescent="0.35">
      <c r="B29" s="21">
        <v>3</v>
      </c>
      <c r="C29" s="19" t="str">
        <f t="shared" si="3"/>
        <v/>
      </c>
      <c r="D29" s="8"/>
      <c r="E29" s="11"/>
      <c r="F29" s="11"/>
      <c r="G29" s="13" t="str">
        <f t="shared" si="4"/>
        <v/>
      </c>
      <c r="H29" s="13" t="str">
        <f t="shared" si="5"/>
        <v/>
      </c>
      <c r="I29" s="14">
        <f t="shared" si="6"/>
        <v>0</v>
      </c>
    </row>
    <row r="30" spans="2:9" ht="15" customHeight="1" x14ac:dyDescent="0.35">
      <c r="B30" s="21">
        <v>4</v>
      </c>
      <c r="C30" s="19" t="str">
        <f t="shared" si="3"/>
        <v/>
      </c>
      <c r="D30" s="8"/>
      <c r="E30" s="11"/>
      <c r="F30" s="11"/>
      <c r="G30" s="13" t="str">
        <f t="shared" si="4"/>
        <v/>
      </c>
      <c r="H30" s="13" t="str">
        <f t="shared" si="5"/>
        <v/>
      </c>
      <c r="I30" s="14">
        <f t="shared" si="6"/>
        <v>0</v>
      </c>
    </row>
    <row r="31" spans="2:9" ht="15" customHeight="1" x14ac:dyDescent="0.35">
      <c r="B31" s="21">
        <v>5</v>
      </c>
      <c r="C31" s="19" t="str">
        <f t="shared" si="3"/>
        <v/>
      </c>
      <c r="D31" s="8"/>
      <c r="E31" s="11"/>
      <c r="F31" s="11"/>
      <c r="G31" s="13" t="str">
        <f t="shared" si="4"/>
        <v/>
      </c>
      <c r="H31" s="13" t="str">
        <f t="shared" si="5"/>
        <v/>
      </c>
      <c r="I31" s="14">
        <f t="shared" si="6"/>
        <v>0</v>
      </c>
    </row>
    <row r="32" spans="2:9" ht="15" customHeight="1" x14ac:dyDescent="0.35">
      <c r="B32" s="21">
        <v>6</v>
      </c>
      <c r="C32" s="19" t="str">
        <f>IF(C17="","",C17)</f>
        <v/>
      </c>
      <c r="D32" s="8"/>
      <c r="E32" s="11"/>
      <c r="F32" s="11"/>
      <c r="G32" s="13" t="str">
        <f t="shared" si="4"/>
        <v/>
      </c>
      <c r="H32" s="13" t="str">
        <f t="shared" si="5"/>
        <v/>
      </c>
      <c r="I32" s="14">
        <f t="shared" si="6"/>
        <v>0</v>
      </c>
    </row>
    <row r="33" spans="2:9" ht="15" customHeight="1" x14ac:dyDescent="0.35">
      <c r="B33" s="21">
        <v>7</v>
      </c>
      <c r="C33" s="19" t="str">
        <f>IF(C18="","",C18)</f>
        <v/>
      </c>
      <c r="D33" s="8"/>
      <c r="E33" s="11"/>
      <c r="F33" s="11"/>
      <c r="G33" s="13" t="str">
        <f t="shared" si="4"/>
        <v/>
      </c>
      <c r="H33" s="13" t="str">
        <f t="shared" si="5"/>
        <v/>
      </c>
      <c r="I33" s="14">
        <f t="shared" si="6"/>
        <v>0</v>
      </c>
    </row>
    <row r="34" spans="2:9" ht="15" customHeight="1" x14ac:dyDescent="0.35">
      <c r="B34" s="21">
        <v>8</v>
      </c>
      <c r="C34" s="19" t="str">
        <f>IF(C19="","",C19)</f>
        <v/>
      </c>
      <c r="D34" s="8"/>
      <c r="E34" s="11"/>
      <c r="F34" s="11"/>
      <c r="G34" s="13" t="str">
        <f t="shared" si="4"/>
        <v/>
      </c>
      <c r="H34" s="13" t="str">
        <f t="shared" si="5"/>
        <v/>
      </c>
      <c r="I34" s="14">
        <f t="shared" si="6"/>
        <v>0</v>
      </c>
    </row>
    <row r="35" spans="2:9" ht="15" customHeight="1" x14ac:dyDescent="0.35">
      <c r="B35" s="21">
        <v>9</v>
      </c>
      <c r="C35" s="19" t="str">
        <f>IF(C20="","",C20)</f>
        <v/>
      </c>
      <c r="D35" s="8"/>
      <c r="E35" s="11"/>
      <c r="F35" s="11"/>
      <c r="G35" s="13" t="str">
        <f t="shared" si="4"/>
        <v/>
      </c>
      <c r="H35" s="13" t="str">
        <f t="shared" si="5"/>
        <v/>
      </c>
      <c r="I35" s="14">
        <f t="shared" si="6"/>
        <v>0</v>
      </c>
    </row>
    <row r="36" spans="2:9" ht="15" customHeight="1" x14ac:dyDescent="0.35">
      <c r="B36" s="21">
        <v>10</v>
      </c>
      <c r="C36" s="19" t="str">
        <f>IF(C21="","",C21)</f>
        <v/>
      </c>
      <c r="D36" s="8"/>
      <c r="E36" s="11"/>
      <c r="F36" s="11"/>
      <c r="G36" s="13" t="str">
        <f t="shared" si="4"/>
        <v/>
      </c>
      <c r="H36" s="13" t="str">
        <f t="shared" si="5"/>
        <v/>
      </c>
      <c r="I36" s="14">
        <f t="shared" si="6"/>
        <v>0</v>
      </c>
    </row>
    <row r="37" spans="2:9" ht="15" customHeight="1" x14ac:dyDescent="0.35">
      <c r="B37" s="26" t="s">
        <v>22</v>
      </c>
      <c r="C37" s="26"/>
      <c r="D37" s="26"/>
      <c r="E37" s="10">
        <f>SUM(E27:E36)</f>
        <v>0</v>
      </c>
      <c r="F37" s="10">
        <f>SUM(F27:F36)</f>
        <v>0</v>
      </c>
      <c r="G37" s="15">
        <f>SUM(G27:G36)</f>
        <v>0</v>
      </c>
      <c r="H37" s="15">
        <f>SUM(H27:H36)</f>
        <v>0</v>
      </c>
      <c r="I37" s="15">
        <f>SUM(I27:I36)</f>
        <v>0</v>
      </c>
    </row>
    <row r="39" spans="2:9" ht="13" x14ac:dyDescent="0.35">
      <c r="B39" s="1" t="s">
        <v>11</v>
      </c>
    </row>
  </sheetData>
  <mergeCells count="21">
    <mergeCell ref="B37:D37"/>
    <mergeCell ref="B24:G24"/>
    <mergeCell ref="C20:D20"/>
    <mergeCell ref="C21:D21"/>
    <mergeCell ref="B7:G7"/>
    <mergeCell ref="B22:D22"/>
    <mergeCell ref="C11:D11"/>
    <mergeCell ref="C15:D15"/>
    <mergeCell ref="C16:D16"/>
    <mergeCell ref="C17:D17"/>
    <mergeCell ref="C18:D18"/>
    <mergeCell ref="C19:D19"/>
    <mergeCell ref="C9:D9"/>
    <mergeCell ref="C10:D10"/>
    <mergeCell ref="C12:D12"/>
    <mergeCell ref="C13:D13"/>
    <mergeCell ref="C14:D14"/>
    <mergeCell ref="E3:G3"/>
    <mergeCell ref="E4:G4"/>
    <mergeCell ref="E5:G5"/>
    <mergeCell ref="B1:G1"/>
  </mergeCells>
  <dataValidations count="1">
    <dataValidation type="list" allowBlank="1" showInputMessage="1" showErrorMessage="1" sqref="D27:D36" xr:uid="{00000000-0002-0000-0000-000000000000}">
      <formula1>Y_or_N</formula1>
    </dataValidation>
  </dataValidations>
  <pageMargins left="0.2" right="0.2" top="0.25" bottom="0.25" header="0.3" footer="0.3"/>
  <pageSetup scale="85" fitToHeight="0" orientation="portrait"/>
  <ignoredErrors>
    <ignoredError sqref="C32:C36 C27:C31" unlockedFormula="1"/>
    <ignoredError sqref="E22:F22 G22:H22" formulaRange="1"/>
  </ignoredErrors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Inputs!$B$10:$B$17</xm:f>
          </x14:formula1>
          <xm:sqref>E5:G5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17"/>
  <sheetViews>
    <sheetView showGridLines="0" workbookViewId="0">
      <selection activeCell="B10" sqref="B10"/>
    </sheetView>
  </sheetViews>
  <sheetFormatPr defaultColWidth="9.08984375" defaultRowHeight="12.5" x14ac:dyDescent="0.35"/>
  <cols>
    <col min="1" max="1" width="3.6328125" style="1" customWidth="1"/>
    <col min="2" max="2" width="28.6328125" style="1" bestFit="1" customWidth="1"/>
    <col min="3" max="3" width="36" style="1" bestFit="1" customWidth="1"/>
    <col min="4" max="16384" width="9.08984375" style="1"/>
  </cols>
  <sheetData>
    <row r="3" spans="2:2" ht="13" x14ac:dyDescent="0.35">
      <c r="B3" s="3" t="s">
        <v>5</v>
      </c>
    </row>
    <row r="5" spans="2:2" x14ac:dyDescent="0.35">
      <c r="B5" s="2" t="s">
        <v>6</v>
      </c>
    </row>
    <row r="6" spans="2:2" x14ac:dyDescent="0.35">
      <c r="B6" s="2" t="s">
        <v>4</v>
      </c>
    </row>
    <row r="8" spans="2:2" ht="13" x14ac:dyDescent="0.35">
      <c r="B8" s="3" t="s">
        <v>7</v>
      </c>
    </row>
    <row r="10" spans="2:2" x14ac:dyDescent="0.35">
      <c r="B10" s="2" t="s">
        <v>29</v>
      </c>
    </row>
    <row r="11" spans="2:2" x14ac:dyDescent="0.35">
      <c r="B11" s="2" t="s">
        <v>31</v>
      </c>
    </row>
    <row r="12" spans="2:2" x14ac:dyDescent="0.35">
      <c r="B12" s="2" t="s">
        <v>8</v>
      </c>
    </row>
    <row r="13" spans="2:2" x14ac:dyDescent="0.35">
      <c r="B13" s="2" t="s">
        <v>27</v>
      </c>
    </row>
    <row r="14" spans="2:2" x14ac:dyDescent="0.35">
      <c r="B14" s="2" t="s">
        <v>26</v>
      </c>
    </row>
    <row r="15" spans="2:2" x14ac:dyDescent="0.35">
      <c r="B15" s="2" t="s">
        <v>28</v>
      </c>
    </row>
    <row r="16" spans="2:2" x14ac:dyDescent="0.35">
      <c r="B16" s="2" t="s">
        <v>9</v>
      </c>
    </row>
    <row r="17" spans="2:2" x14ac:dyDescent="0.35">
      <c r="B17" s="2" t="s">
        <v>10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Inventory</vt:lpstr>
      <vt:lpstr>Inputs</vt:lpstr>
      <vt:lpstr>PA_List</vt:lpstr>
      <vt:lpstr>Y_or_N</vt:lpstr>
    </vt:vector>
  </TitlesOfParts>
  <Company>National Grid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David   P.</dc:creator>
  <cp:lastModifiedBy>Zagura, Lisa</cp:lastModifiedBy>
  <cp:lastPrinted>2014-02-12T01:37:03Z</cp:lastPrinted>
  <dcterms:created xsi:type="dcterms:W3CDTF">2014-02-11T21:01:12Z</dcterms:created>
  <dcterms:modified xsi:type="dcterms:W3CDTF">2024-01-31T15:23:00Z</dcterms:modified>
</cp:coreProperties>
</file>